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9VO GRUPO XX FTR PC 2025\"/>
    </mc:Choice>
  </mc:AlternateContent>
  <xr:revisionPtr revIDLastSave="0" documentId="13_ncr:1_{ACB9C8CD-25EF-45E8-95FB-16C8F4E3B7E3}" xr6:coauthVersionLast="47" xr6:coauthVersionMax="47" xr10:uidLastSave="{00000000-0000-0000-0000-000000000000}"/>
  <bookViews>
    <workbookView xWindow="1950" yWindow="9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M11" i="25" s="1"/>
  <c r="K10" i="25"/>
  <c r="J10" i="25"/>
  <c r="J11" i="25" s="1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AD8" i="25" s="1"/>
  <c r="U8" i="25"/>
  <c r="R8" i="25"/>
  <c r="O8" i="25"/>
  <c r="L8" i="25"/>
  <c r="I8" i="25"/>
  <c r="F8" i="25"/>
  <c r="F10" i="25" s="1"/>
  <c r="S11" i="25" l="1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13" i="18"/>
  <c r="V13" i="18"/>
  <c r="AF13" i="18"/>
  <c r="AD13" i="18"/>
  <c r="AC13" i="18"/>
  <c r="AB13" i="18"/>
  <c r="AA13" i="18"/>
  <c r="Y13" i="18"/>
  <c r="X13" i="18"/>
  <c r="W13" i="18"/>
  <c r="A13" i="18"/>
</calcChain>
</file>

<file path=xl/sharedStrings.xml><?xml version="1.0" encoding="utf-8"?>
<sst xmlns="http://schemas.openxmlformats.org/spreadsheetml/2006/main" count="141" uniqueCount="94">
  <si>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</si>
  <si>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</si>
  <si>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</si>
  <si>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</si>
  <si>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</si>
  <si>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</si>
  <si>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</si>
  <si>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</si>
  <si>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</si>
  <si>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</si>
  <si>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</si>
  <si>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</si>
  <si>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</si>
  <si>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</si>
  <si>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</si>
  <si>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</si>
  <si>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</si>
  <si>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</si>
  <si>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</si>
  <si>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</si>
  <si>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</si>
  <si>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</si>
  <si>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</si>
  <si>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</si>
  <si>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</si>
  <si>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</si>
  <si>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</si>
  <si>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</si>
  <si>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</si>
  <si>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</si>
  <si>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</si>
  <si>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</si>
  <si>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</si>
  <si>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</si>
  <si>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</si>
  <si>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</si>
  <si>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</si>
  <si>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</si>
  <si>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</si>
  <si>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</si>
  <si>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</si>
  <si>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</si>
  <si>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</si>
  <si>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</si>
  <si>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</si>
  <si>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</si>
  <si>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</si>
  <si>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</si>
  <si>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</si>
  <si>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</si>
  <si>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</si>
  <si>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</si>
  <si>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</si>
  <si>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</si>
  <si>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</si>
  <si>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</si>
  <si>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</si>
  <si>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</si>
  <si>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</si>
  <si>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</si>
  <si>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</si>
  <si>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</si>
  <si>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</si>
  <si>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</si>
  <si>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</si>
  <si>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</si>
  <si>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</si>
  <si>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</si>
  <si>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</si>
  <si>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</si>
  <si>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</si>
  <si>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</si>
  <si>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Huallaga</t>
  </si>
  <si>
    <t>Intercuenca Alto Huallaga</t>
  </si>
  <si>
    <t>Quebrada</t>
  </si>
  <si>
    <t>Inundación, Erosión fluvial</t>
  </si>
  <si>
    <t>TUMBES</t>
  </si>
  <si>
    <t>Jequetepeque-Zarumilla</t>
  </si>
  <si>
    <t>Tumbes</t>
  </si>
  <si>
    <t>Río</t>
  </si>
  <si>
    <t>Huaquillas</t>
  </si>
  <si>
    <t>Limpieza, descolmatación y conformación de dique con enrocado en la margen derecha del río Tumbes</t>
  </si>
  <si>
    <t>Platano, arroz</t>
  </si>
  <si>
    <t>PASCO</t>
  </si>
  <si>
    <t>FTR-MC-PREV N° 0463-2025ANA-AAA.H-ALA.ALTO HUALLAGA</t>
  </si>
  <si>
    <t>Alto Huallaga</t>
  </si>
  <si>
    <t>Tingo Ragra</t>
  </si>
  <si>
    <t>Pasco</t>
  </si>
  <si>
    <t>Huariaca</t>
  </si>
  <si>
    <t>Acobamba</t>
  </si>
  <si>
    <t>Limpieza y descolmatación para el mantenimiento del cauce de la quebrada Tingo Ragra</t>
  </si>
  <si>
    <t>Inundación, Flujo de detritos, Erosión fluvial</t>
  </si>
  <si>
    <t>ZONA</t>
  </si>
  <si>
    <t>FTR-CB-PREV N° 0171-2025-ANA-AAA.JZ-ALA.T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</si>
</sst>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" fontId="26" fillId="3" borderId="3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zoomScaleNormal="100" zoomScaleSheetLayoutView="100" workbookViewId="0">
      <selection activeCell="B12" sqref="B1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1" t="s">
        <v>1</v>
      </c>
      <c r="B1" s="101"/>
      <c r="C1" s="101"/>
      <c r="D1" s="101"/>
      <c r="E1" s="101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2"/>
    </row>
    <row r="2" spans="1:34" customFormat="1" ht="15.75" customHeight="1" x14ac:dyDescent="0.3">
      <c r="A2" s="101" t="s">
        <v>2</v>
      </c>
      <c r="B2" s="101"/>
      <c r="C2" s="101"/>
      <c r="D2" s="101"/>
      <c r="E2" s="101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01" t="s">
        <v>67</v>
      </c>
      <c r="B4" s="101"/>
      <c r="C4" s="101"/>
      <c r="D4" s="101"/>
      <c r="E4" s="101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03" t="s">
        <v>3</v>
      </c>
      <c r="B6" s="79" t="s">
        <v>66</v>
      </c>
      <c r="C6" s="79" t="s">
        <v>40</v>
      </c>
      <c r="D6" s="86" t="s">
        <v>68</v>
      </c>
      <c r="E6" s="86"/>
      <c r="F6" s="86" t="s">
        <v>69</v>
      </c>
      <c r="G6" s="86"/>
      <c r="H6" s="86"/>
      <c r="I6" s="82" t="s">
        <v>4</v>
      </c>
      <c r="J6" s="82"/>
      <c r="K6" s="82"/>
      <c r="L6" s="82"/>
      <c r="M6" s="186" t="s">
        <v>70</v>
      </c>
      <c r="N6" s="187"/>
      <c r="O6" s="187"/>
      <c r="P6" s="187"/>
      <c r="Q6" s="188"/>
      <c r="R6" s="85" t="s">
        <v>5</v>
      </c>
      <c r="S6" s="85"/>
      <c r="T6" s="104" t="s">
        <v>6</v>
      </c>
      <c r="U6" s="105"/>
      <c r="V6" s="106"/>
      <c r="W6" s="106"/>
      <c r="X6" s="91" t="s">
        <v>7</v>
      </c>
      <c r="Y6" s="91"/>
      <c r="Z6" s="85"/>
      <c r="AA6" s="85"/>
      <c r="AB6" s="91"/>
      <c r="AC6" s="91"/>
      <c r="AD6" s="84"/>
      <c r="AE6" s="85"/>
      <c r="AF6" s="84"/>
      <c r="AG6" s="92" t="s">
        <v>8</v>
      </c>
      <c r="AH6" s="92" t="s">
        <v>9</v>
      </c>
    </row>
    <row r="7" spans="1:34" ht="15.75" customHeight="1" x14ac:dyDescent="0.3">
      <c r="A7" s="103"/>
      <c r="B7" s="80"/>
      <c r="C7" s="80"/>
      <c r="D7" s="86"/>
      <c r="E7" s="86"/>
      <c r="F7" s="86"/>
      <c r="G7" s="86"/>
      <c r="H7" s="86"/>
      <c r="I7" s="82" t="s">
        <v>10</v>
      </c>
      <c r="J7" s="82" t="s">
        <v>11</v>
      </c>
      <c r="K7" s="82" t="s">
        <v>12</v>
      </c>
      <c r="L7" s="86" t="s">
        <v>13</v>
      </c>
      <c r="M7" s="91" t="s">
        <v>14</v>
      </c>
      <c r="N7" s="91"/>
      <c r="O7" s="91" t="s">
        <v>15</v>
      </c>
      <c r="P7" s="91"/>
      <c r="Q7" s="189" t="s">
        <v>92</v>
      </c>
      <c r="R7" s="85"/>
      <c r="S7" s="85"/>
      <c r="T7" s="107" t="s">
        <v>16</v>
      </c>
      <c r="U7" s="82" t="s">
        <v>17</v>
      </c>
      <c r="V7" s="94" t="s">
        <v>18</v>
      </c>
      <c r="W7" s="96" t="s">
        <v>19</v>
      </c>
      <c r="X7" s="85" t="s">
        <v>0</v>
      </c>
      <c r="Y7" s="85" t="s">
        <v>20</v>
      </c>
      <c r="Z7" s="85" t="s">
        <v>21</v>
      </c>
      <c r="AA7" s="85" t="s">
        <v>22</v>
      </c>
      <c r="AB7" s="85" t="s">
        <v>23</v>
      </c>
      <c r="AC7" s="85" t="s">
        <v>24</v>
      </c>
      <c r="AD7" s="84" t="s">
        <v>25</v>
      </c>
      <c r="AE7" s="85"/>
      <c r="AF7" s="99" t="s">
        <v>26</v>
      </c>
      <c r="AG7" s="93"/>
      <c r="AH7" s="93"/>
    </row>
    <row r="8" spans="1:34" ht="37.5" customHeight="1" x14ac:dyDescent="0.3">
      <c r="A8" s="79"/>
      <c r="B8" s="81"/>
      <c r="C8" s="8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3"/>
      <c r="J8" s="83"/>
      <c r="K8" s="83"/>
      <c r="L8" s="87"/>
      <c r="M8" s="15" t="s">
        <v>32</v>
      </c>
      <c r="N8" s="15" t="s">
        <v>33</v>
      </c>
      <c r="O8" s="15" t="s">
        <v>32</v>
      </c>
      <c r="P8" s="15" t="s">
        <v>33</v>
      </c>
      <c r="Q8" s="190"/>
      <c r="R8" s="29" t="s">
        <v>34</v>
      </c>
      <c r="S8" s="29" t="s">
        <v>35</v>
      </c>
      <c r="T8" s="108"/>
      <c r="U8" s="83"/>
      <c r="V8" s="95"/>
      <c r="W8" s="97"/>
      <c r="X8" s="98"/>
      <c r="Y8" s="98"/>
      <c r="Z8" s="98"/>
      <c r="AA8" s="98"/>
      <c r="AB8" s="98"/>
      <c r="AC8" s="98"/>
      <c r="AD8" s="43" t="s">
        <v>36</v>
      </c>
      <c r="AE8" s="29" t="s">
        <v>37</v>
      </c>
      <c r="AF8" s="100"/>
      <c r="AG8" s="93"/>
      <c r="AH8" s="93"/>
    </row>
    <row r="9" spans="1:34" s="19" customFormat="1" ht="24" customHeight="1" x14ac:dyDescent="0.25">
      <c r="A9" s="16">
        <v>1</v>
      </c>
      <c r="B9" s="17" t="s">
        <v>76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SUM(V10:V10)</f>
        <v>1.4</v>
      </c>
      <c r="W9" s="76">
        <f t="shared" si="0"/>
        <v>8963419.0831938498</v>
      </c>
      <c r="X9" s="37">
        <f t="shared" si="0"/>
        <v>0</v>
      </c>
      <c r="Y9" s="37">
        <f t="shared" si="0"/>
        <v>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6">
        <f t="shared" si="0"/>
        <v>400</v>
      </c>
      <c r="AE9" s="44"/>
      <c r="AF9" s="44">
        <f>SUM(AF10:AF10)</f>
        <v>0</v>
      </c>
      <c r="AG9" s="74"/>
      <c r="AH9" s="24"/>
    </row>
    <row r="10" spans="1:34" s="73" customFormat="1" ht="30" customHeight="1" x14ac:dyDescent="0.25">
      <c r="A10" s="20">
        <v>1</v>
      </c>
      <c r="B10" s="75" t="s">
        <v>93</v>
      </c>
      <c r="C10" s="31" t="s">
        <v>41</v>
      </c>
      <c r="D10" s="21" t="s">
        <v>77</v>
      </c>
      <c r="E10" s="21" t="s">
        <v>78</v>
      </c>
      <c r="F10" s="21" t="s">
        <v>78</v>
      </c>
      <c r="G10" s="21" t="s">
        <v>79</v>
      </c>
      <c r="H10" s="21" t="s">
        <v>78</v>
      </c>
      <c r="I10" s="21" t="s">
        <v>78</v>
      </c>
      <c r="J10" s="21" t="s">
        <v>78</v>
      </c>
      <c r="K10" s="21" t="s">
        <v>78</v>
      </c>
      <c r="L10" s="21" t="s">
        <v>80</v>
      </c>
      <c r="M10" s="22">
        <v>559063.28</v>
      </c>
      <c r="N10" s="22">
        <v>9608255.1500000004</v>
      </c>
      <c r="O10" s="22">
        <v>559595.19999999995</v>
      </c>
      <c r="P10" s="22">
        <v>9608775.4700000007</v>
      </c>
      <c r="Q10" s="22">
        <v>17</v>
      </c>
      <c r="R10" s="21"/>
      <c r="S10" s="21" t="s">
        <v>38</v>
      </c>
      <c r="T10" s="21" t="s">
        <v>81</v>
      </c>
      <c r="U10" s="71" t="s">
        <v>39</v>
      </c>
      <c r="V10" s="45">
        <v>1.4</v>
      </c>
      <c r="W10" s="1">
        <v>8963419.0831938498</v>
      </c>
      <c r="X10" s="20"/>
      <c r="Y10" s="20"/>
      <c r="Z10" s="20"/>
      <c r="AA10" s="20"/>
      <c r="AB10" s="20"/>
      <c r="AC10" s="20"/>
      <c r="AD10" s="1">
        <v>400</v>
      </c>
      <c r="AE10" s="72" t="s">
        <v>82</v>
      </c>
      <c r="AF10" s="45"/>
      <c r="AG10" s="23" t="s">
        <v>75</v>
      </c>
      <c r="AH10" s="123" t="s">
        <v>62</v>
      </c>
    </row>
    <row r="11" spans="1:34" s="19" customFormat="1" ht="24" customHeight="1" x14ac:dyDescent="0.25">
      <c r="A11" s="16">
        <v>1</v>
      </c>
      <c r="B11" s="17" t="s">
        <v>83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4">
        <f t="shared" ref="V11:AD11" si="1">SUM(V12:V12)</f>
        <v>0.35</v>
      </c>
      <c r="W11" s="76">
        <f t="shared" si="1"/>
        <v>192567.16061999998</v>
      </c>
      <c r="X11" s="37">
        <f t="shared" si="1"/>
        <v>250</v>
      </c>
      <c r="Y11" s="37">
        <f t="shared" si="1"/>
        <v>50</v>
      </c>
      <c r="Z11" s="37">
        <f t="shared" si="1"/>
        <v>0</v>
      </c>
      <c r="AA11" s="37">
        <f t="shared" si="1"/>
        <v>0</v>
      </c>
      <c r="AB11" s="37">
        <f t="shared" si="1"/>
        <v>2</v>
      </c>
      <c r="AC11" s="37">
        <f t="shared" si="1"/>
        <v>1</v>
      </c>
      <c r="AD11" s="76">
        <f t="shared" si="1"/>
        <v>0</v>
      </c>
      <c r="AE11" s="44"/>
      <c r="AF11" s="44">
        <f>SUM(AF12:AF12)</f>
        <v>0</v>
      </c>
      <c r="AG11" s="74"/>
      <c r="AH11" s="24"/>
    </row>
    <row r="12" spans="1:34" s="73" customFormat="1" ht="30" customHeight="1" x14ac:dyDescent="0.25">
      <c r="A12" s="20">
        <v>1</v>
      </c>
      <c r="B12" s="75" t="s">
        <v>84</v>
      </c>
      <c r="C12" s="70" t="s">
        <v>65</v>
      </c>
      <c r="D12" s="21" t="s">
        <v>72</v>
      </c>
      <c r="E12" s="21" t="s">
        <v>85</v>
      </c>
      <c r="F12" s="21" t="s">
        <v>73</v>
      </c>
      <c r="G12" s="21" t="s">
        <v>74</v>
      </c>
      <c r="H12" s="21" t="s">
        <v>86</v>
      </c>
      <c r="I12" s="21" t="s">
        <v>87</v>
      </c>
      <c r="J12" s="21" t="s">
        <v>87</v>
      </c>
      <c r="K12" s="21" t="s">
        <v>88</v>
      </c>
      <c r="L12" s="21" t="s">
        <v>89</v>
      </c>
      <c r="M12" s="22">
        <v>370940.56</v>
      </c>
      <c r="N12" s="22">
        <v>8844864.7899999991</v>
      </c>
      <c r="O12" s="22">
        <v>370683.3</v>
      </c>
      <c r="P12" s="22">
        <v>8844672.4499999993</v>
      </c>
      <c r="Q12" s="22">
        <v>18</v>
      </c>
      <c r="R12" s="21"/>
      <c r="S12" s="21"/>
      <c r="T12" s="21" t="s">
        <v>90</v>
      </c>
      <c r="U12" s="71" t="s">
        <v>39</v>
      </c>
      <c r="V12" s="45">
        <v>0.35</v>
      </c>
      <c r="W12" s="1">
        <v>192567.16061999998</v>
      </c>
      <c r="X12" s="20">
        <v>250</v>
      </c>
      <c r="Y12" s="20">
        <v>50</v>
      </c>
      <c r="Z12" s="20"/>
      <c r="AA12" s="20"/>
      <c r="AB12" s="20">
        <v>2</v>
      </c>
      <c r="AC12" s="20">
        <v>1</v>
      </c>
      <c r="AD12" s="1"/>
      <c r="AE12" s="72"/>
      <c r="AF12" s="45"/>
      <c r="AG12" s="23" t="s">
        <v>91</v>
      </c>
      <c r="AH12" s="123" t="s">
        <v>62</v>
      </c>
    </row>
    <row r="13" spans="1:34" ht="24.95" customHeight="1" x14ac:dyDescent="0.3">
      <c r="A13" s="32">
        <f>A9+A11</f>
        <v>2</v>
      </c>
      <c r="B13" s="33"/>
      <c r="C13" s="33"/>
      <c r="D13" s="33"/>
      <c r="E13" s="33"/>
      <c r="F13" s="88" t="s">
        <v>42</v>
      </c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90"/>
      <c r="U13" s="32"/>
      <c r="V13" s="64">
        <f>V9+V11</f>
        <v>1.75</v>
      </c>
      <c r="W13" s="34">
        <f t="shared" ref="W13:AF13" si="2">W9+W11</f>
        <v>9155986.24381385</v>
      </c>
      <c r="X13" s="35">
        <f t="shared" si="2"/>
        <v>250</v>
      </c>
      <c r="Y13" s="35">
        <f t="shared" si="2"/>
        <v>50</v>
      </c>
      <c r="Z13" s="35">
        <f t="shared" si="2"/>
        <v>0</v>
      </c>
      <c r="AA13" s="35">
        <f t="shared" si="2"/>
        <v>0</v>
      </c>
      <c r="AB13" s="35">
        <f t="shared" si="2"/>
        <v>2</v>
      </c>
      <c r="AC13" s="35">
        <f t="shared" si="2"/>
        <v>1</v>
      </c>
      <c r="AD13" s="34">
        <f t="shared" si="2"/>
        <v>400</v>
      </c>
      <c r="AE13" s="32"/>
      <c r="AF13" s="64">
        <f t="shared" si="2"/>
        <v>0</v>
      </c>
      <c r="AG13" s="36"/>
      <c r="AH13" s="3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3"/>
      <c r="W14" s="14"/>
      <c r="X14" s="13"/>
      <c r="Y14" s="13"/>
      <c r="Z14" s="13"/>
      <c r="AA14" s="13"/>
      <c r="AB14" s="13"/>
      <c r="AC14" s="13"/>
      <c r="AD14" s="14"/>
      <c r="AE14" s="10"/>
      <c r="AF14" s="63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3"/>
      <c r="W15" s="14"/>
      <c r="X15" s="13"/>
      <c r="Y15" s="13"/>
      <c r="Z15" s="13"/>
      <c r="AA15" s="13"/>
      <c r="AB15" s="13"/>
      <c r="AC15" s="13"/>
      <c r="AD15" s="14"/>
      <c r="AE15" s="10"/>
      <c r="AF15" s="63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3"/>
      <c r="W16" s="14"/>
      <c r="X16" s="13"/>
      <c r="Y16" s="13"/>
      <c r="Z16" s="13"/>
      <c r="AA16" s="13"/>
      <c r="AB16" s="13"/>
      <c r="AC16" s="13"/>
      <c r="AD16" s="14"/>
      <c r="AE16" s="10"/>
      <c r="AF16" s="63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3"/>
      <c r="W17" s="14"/>
      <c r="X17" s="13"/>
      <c r="Y17" s="13"/>
      <c r="Z17" s="13"/>
      <c r="AA17" s="13"/>
      <c r="AB17" s="13"/>
      <c r="AC17" s="13"/>
      <c r="AD17" s="14"/>
      <c r="AE17" s="10"/>
      <c r="AF17" s="63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3"/>
      <c r="W18" s="14"/>
      <c r="X18" s="13"/>
      <c r="Y18" s="13"/>
      <c r="Z18" s="13"/>
      <c r="AA18" s="13"/>
      <c r="AB18" s="13"/>
      <c r="AC18" s="13"/>
      <c r="AD18" s="14"/>
      <c r="AE18" s="10"/>
      <c r="AF18" s="63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3"/>
      <c r="W19" s="14"/>
      <c r="X19" s="13"/>
      <c r="Y19" s="13"/>
      <c r="Z19" s="13"/>
      <c r="AA19" s="13"/>
      <c r="AB19" s="13"/>
      <c r="AC19" s="13"/>
      <c r="AD19" s="14"/>
      <c r="AE19" s="10"/>
      <c r="AF19" s="63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3"/>
      <c r="W20" s="14"/>
      <c r="X20" s="13"/>
      <c r="Y20" s="13"/>
      <c r="Z20" s="13"/>
      <c r="AA20" s="13"/>
      <c r="AB20" s="13"/>
      <c r="AC20" s="13"/>
      <c r="AD20" s="14"/>
      <c r="AE20" s="10"/>
      <c r="AF20" s="63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</sheetData>
  <mergeCells count="35"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C6:C8"/>
    <mergeCell ref="K7:K8"/>
    <mergeCell ref="AD7:AE7"/>
    <mergeCell ref="L7:L8"/>
    <mergeCell ref="F13:T13"/>
    <mergeCell ref="I7:I8"/>
    <mergeCell ref="M7:N7"/>
    <mergeCell ref="M6:Q6"/>
    <mergeCell ref="Q7:Q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F14" sqref="F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0" t="s">
        <v>43</v>
      </c>
      <c r="B1" s="110"/>
      <c r="C1" s="110"/>
      <c r="D1" s="110"/>
      <c r="E1" s="110"/>
    </row>
    <row r="2" spans="1:5" ht="25.5" customHeight="1" x14ac:dyDescent="0.25">
      <c r="A2" s="87" t="s">
        <v>44</v>
      </c>
      <c r="B2" s="87" t="s">
        <v>45</v>
      </c>
      <c r="C2" s="104" t="s">
        <v>46</v>
      </c>
      <c r="D2" s="112"/>
      <c r="E2" s="87" t="s">
        <v>47</v>
      </c>
    </row>
    <row r="3" spans="1:5" ht="25.5" customHeight="1" x14ac:dyDescent="0.25">
      <c r="A3" s="111"/>
      <c r="B3" s="111"/>
      <c r="C3" s="38" t="s">
        <v>48</v>
      </c>
      <c r="D3" s="39" t="s">
        <v>49</v>
      </c>
      <c r="E3" s="111"/>
    </row>
    <row r="4" spans="1:5" ht="15" customHeight="1" x14ac:dyDescent="0.25">
      <c r="A4" s="40">
        <v>2</v>
      </c>
      <c r="B4" s="41" t="s">
        <v>76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1</v>
      </c>
      <c r="B5" s="41" t="s">
        <v>83</v>
      </c>
      <c r="C5" s="41">
        <v>0</v>
      </c>
      <c r="D5" s="41">
        <v>1</v>
      </c>
      <c r="E5" s="41">
        <f>C5+D5</f>
        <v>1</v>
      </c>
    </row>
    <row r="6" spans="1:5" ht="18.95" customHeight="1" x14ac:dyDescent="0.25">
      <c r="A6" s="109" t="s">
        <v>47</v>
      </c>
      <c r="B6" s="109"/>
      <c r="C6" s="42">
        <f>SUM(C4:C5)</f>
        <v>1</v>
      </c>
      <c r="D6" s="42">
        <f>SUM(D4:D5)</f>
        <v>1</v>
      </c>
      <c r="E6" s="42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AB10" sqref="AB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/>
      <c r="AA2"/>
      <c r="AB2"/>
      <c r="AC2"/>
    </row>
    <row r="3" spans="1:30" ht="14.45" customHeight="1" x14ac:dyDescent="0.25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/>
      <c r="AA3"/>
      <c r="AB3"/>
      <c r="AC3"/>
    </row>
    <row r="4" spans="1:30" x14ac:dyDescent="0.25">
      <c r="A4" s="115" t="s">
        <v>50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/>
      <c r="AA4"/>
      <c r="AB4"/>
      <c r="AC4"/>
    </row>
    <row r="5" spans="1:30" ht="21" customHeight="1" x14ac:dyDescent="0.25">
      <c r="A5" s="116" t="s">
        <v>44</v>
      </c>
      <c r="B5" s="116" t="s">
        <v>51</v>
      </c>
      <c r="C5" s="117" t="s">
        <v>52</v>
      </c>
      <c r="D5" s="119" t="s">
        <v>53</v>
      </c>
      <c r="E5" s="124"/>
      <c r="F5" s="120"/>
      <c r="G5" s="119" t="s">
        <v>54</v>
      </c>
      <c r="H5" s="124"/>
      <c r="I5" s="120"/>
      <c r="J5" s="125" t="s">
        <v>0</v>
      </c>
      <c r="K5" s="126"/>
      <c r="L5" s="127"/>
      <c r="M5" s="128" t="s">
        <v>55</v>
      </c>
      <c r="N5" s="129"/>
      <c r="O5" s="129"/>
      <c r="P5" s="129"/>
      <c r="Q5" s="129"/>
      <c r="R5" s="129"/>
      <c r="S5" s="129"/>
      <c r="T5" s="129"/>
      <c r="U5" s="130"/>
      <c r="V5" s="131" t="s">
        <v>56</v>
      </c>
      <c r="W5" s="132"/>
      <c r="X5" s="132"/>
      <c r="Y5" s="132"/>
      <c r="Z5" s="132"/>
      <c r="AA5" s="132"/>
      <c r="AB5" s="132"/>
      <c r="AC5" s="132"/>
      <c r="AD5" s="133"/>
    </row>
    <row r="6" spans="1:30" ht="21" customHeight="1" x14ac:dyDescent="0.25">
      <c r="A6" s="116"/>
      <c r="B6" s="116"/>
      <c r="C6" s="118"/>
      <c r="D6" s="121"/>
      <c r="E6" s="134"/>
      <c r="F6" s="122"/>
      <c r="G6" s="121"/>
      <c r="H6" s="134"/>
      <c r="I6" s="122"/>
      <c r="J6" s="135"/>
      <c r="K6" s="136"/>
      <c r="L6" s="137"/>
      <c r="M6" s="128" t="s">
        <v>57</v>
      </c>
      <c r="N6" s="129"/>
      <c r="O6" s="130"/>
      <c r="P6" s="138" t="s">
        <v>58</v>
      </c>
      <c r="Q6" s="139"/>
      <c r="R6" s="140"/>
      <c r="S6" s="128" t="s">
        <v>59</v>
      </c>
      <c r="T6" s="129"/>
      <c r="U6" s="130"/>
      <c r="V6" s="141" t="s">
        <v>48</v>
      </c>
      <c r="W6" s="142"/>
      <c r="X6" s="142"/>
      <c r="Y6" s="143"/>
      <c r="Z6" s="144" t="s">
        <v>49</v>
      </c>
      <c r="AA6" s="144"/>
      <c r="AB6" s="144"/>
      <c r="AC6" s="144"/>
      <c r="AD6" s="145" t="s">
        <v>42</v>
      </c>
    </row>
    <row r="7" spans="1:30" ht="30" customHeight="1" x14ac:dyDescent="0.25">
      <c r="A7" s="116"/>
      <c r="B7" s="116"/>
      <c r="C7" s="46" t="s">
        <v>45</v>
      </c>
      <c r="D7" s="47" t="s">
        <v>48</v>
      </c>
      <c r="E7" s="48" t="s">
        <v>49</v>
      </c>
      <c r="F7" s="146" t="s">
        <v>42</v>
      </c>
      <c r="G7" s="47" t="s">
        <v>48</v>
      </c>
      <c r="H7" s="48" t="s">
        <v>49</v>
      </c>
      <c r="I7" s="146" t="s">
        <v>42</v>
      </c>
      <c r="J7" s="47" t="s">
        <v>48</v>
      </c>
      <c r="K7" s="48" t="s">
        <v>49</v>
      </c>
      <c r="L7" s="146" t="s">
        <v>42</v>
      </c>
      <c r="M7" s="49" t="s">
        <v>48</v>
      </c>
      <c r="N7" s="50" t="s">
        <v>49</v>
      </c>
      <c r="O7" s="147" t="s">
        <v>42</v>
      </c>
      <c r="P7" s="67" t="s">
        <v>48</v>
      </c>
      <c r="Q7" s="69" t="s">
        <v>49</v>
      </c>
      <c r="R7" s="148" t="s">
        <v>42</v>
      </c>
      <c r="S7" s="49" t="s">
        <v>48</v>
      </c>
      <c r="T7" s="50" t="s">
        <v>49</v>
      </c>
      <c r="U7" s="147" t="s">
        <v>42</v>
      </c>
      <c r="V7" s="149" t="s">
        <v>60</v>
      </c>
      <c r="W7" s="150" t="s">
        <v>61</v>
      </c>
      <c r="X7" s="151" t="s">
        <v>62</v>
      </c>
      <c r="Y7" s="152" t="s">
        <v>63</v>
      </c>
      <c r="Z7" s="149" t="s">
        <v>60</v>
      </c>
      <c r="AA7" s="150" t="s">
        <v>61</v>
      </c>
      <c r="AB7" s="151" t="s">
        <v>62</v>
      </c>
      <c r="AC7" s="78" t="s">
        <v>63</v>
      </c>
      <c r="AD7" s="153"/>
    </row>
    <row r="8" spans="1:30" x14ac:dyDescent="0.25">
      <c r="A8" s="51">
        <v>1</v>
      </c>
      <c r="B8" s="52">
        <v>24</v>
      </c>
      <c r="C8" s="53" t="s">
        <v>76</v>
      </c>
      <c r="D8" s="184">
        <v>1</v>
      </c>
      <c r="E8" s="184">
        <v>0</v>
      </c>
      <c r="F8" s="154">
        <f t="shared" ref="F8:F9" si="0">D8+E8</f>
        <v>1</v>
      </c>
      <c r="G8" s="184">
        <v>1</v>
      </c>
      <c r="H8" s="185">
        <v>0</v>
      </c>
      <c r="I8" s="154">
        <f t="shared" ref="I8:I9" si="1">G8+H8</f>
        <v>1</v>
      </c>
      <c r="J8" s="158">
        <v>0</v>
      </c>
      <c r="K8" s="158">
        <v>0</v>
      </c>
      <c r="L8" s="154">
        <f t="shared" ref="L8:L9" si="2">J8+K8</f>
        <v>0</v>
      </c>
      <c r="M8" s="159">
        <v>400</v>
      </c>
      <c r="N8" s="159">
        <v>0</v>
      </c>
      <c r="O8" s="155">
        <f t="shared" ref="O8:O9" si="3">M8+N8</f>
        <v>400</v>
      </c>
      <c r="P8" s="160">
        <v>1.4</v>
      </c>
      <c r="Q8" s="160">
        <v>0</v>
      </c>
      <c r="R8" s="156">
        <f t="shared" ref="R8:R9" si="4">P8+Q8</f>
        <v>1.4</v>
      </c>
      <c r="S8" s="1">
        <v>8963419.0831938498</v>
      </c>
      <c r="T8" s="1">
        <v>0</v>
      </c>
      <c r="U8" s="155">
        <f t="shared" ref="U8:U9" si="5">S8+T8</f>
        <v>8963419.0831938498</v>
      </c>
      <c r="V8" s="56">
        <v>0</v>
      </c>
      <c r="W8" s="56">
        <v>0</v>
      </c>
      <c r="X8" s="56">
        <v>1</v>
      </c>
      <c r="Y8" s="154">
        <f t="shared" ref="Y8:Y9" si="6">V8+W8+X8</f>
        <v>1</v>
      </c>
      <c r="Z8" s="56">
        <v>0</v>
      </c>
      <c r="AA8" s="56">
        <v>0</v>
      </c>
      <c r="AB8" s="56">
        <v>0</v>
      </c>
      <c r="AC8" s="154">
        <f t="shared" ref="AC8:AC9" si="7">Z8+AA8+AB8</f>
        <v>0</v>
      </c>
      <c r="AD8" s="157">
        <f t="shared" ref="AD8:AD10" si="8">Y8+AC8</f>
        <v>1</v>
      </c>
    </row>
    <row r="9" spans="1:30" x14ac:dyDescent="0.25">
      <c r="A9" s="51">
        <v>2</v>
      </c>
      <c r="B9" s="52">
        <v>19</v>
      </c>
      <c r="C9" s="53" t="s">
        <v>83</v>
      </c>
      <c r="D9" s="184">
        <v>0</v>
      </c>
      <c r="E9" s="184">
        <v>1</v>
      </c>
      <c r="F9" s="154">
        <f t="shared" si="0"/>
        <v>1</v>
      </c>
      <c r="G9" s="185">
        <v>0</v>
      </c>
      <c r="H9" s="185">
        <v>1</v>
      </c>
      <c r="I9" s="154">
        <f t="shared" si="1"/>
        <v>1</v>
      </c>
      <c r="J9" s="54">
        <v>0</v>
      </c>
      <c r="K9" s="54">
        <v>250</v>
      </c>
      <c r="L9" s="154">
        <f t="shared" si="2"/>
        <v>250</v>
      </c>
      <c r="M9" s="55">
        <v>0</v>
      </c>
      <c r="N9" s="55">
        <v>0</v>
      </c>
      <c r="O9" s="155">
        <f t="shared" si="3"/>
        <v>0</v>
      </c>
      <c r="P9" s="45">
        <v>0</v>
      </c>
      <c r="Q9" s="45">
        <v>0.35</v>
      </c>
      <c r="R9" s="156">
        <f t="shared" si="4"/>
        <v>0.35</v>
      </c>
      <c r="S9" s="1">
        <v>0</v>
      </c>
      <c r="T9" s="1">
        <v>192567.16061999998</v>
      </c>
      <c r="U9" s="155">
        <f t="shared" si="5"/>
        <v>192567.16061999998</v>
      </c>
      <c r="V9" s="54">
        <v>0</v>
      </c>
      <c r="W9" s="54">
        <v>0</v>
      </c>
      <c r="X9" s="54">
        <v>0</v>
      </c>
      <c r="Y9" s="154">
        <f t="shared" si="6"/>
        <v>0</v>
      </c>
      <c r="Z9" s="54">
        <v>0</v>
      </c>
      <c r="AA9" s="54">
        <v>0</v>
      </c>
      <c r="AB9" s="54">
        <v>1</v>
      </c>
      <c r="AC9" s="154">
        <f t="shared" si="7"/>
        <v>1</v>
      </c>
      <c r="AD9" s="157">
        <f t="shared" si="8"/>
        <v>1</v>
      </c>
    </row>
    <row r="10" spans="1:30" s="57" customFormat="1" ht="14.25" x14ac:dyDescent="0.2">
      <c r="A10" s="161" t="s">
        <v>64</v>
      </c>
      <c r="B10" s="162"/>
      <c r="C10" s="163"/>
      <c r="D10" s="164">
        <f>SUM(D8:D9)</f>
        <v>1</v>
      </c>
      <c r="E10" s="164">
        <f>SUM(E8:E9)</f>
        <v>1</v>
      </c>
      <c r="F10" s="165">
        <f>SUM(F8:F9)</f>
        <v>2</v>
      </c>
      <c r="G10" s="164">
        <f>SUM(G8:G9)</f>
        <v>1</v>
      </c>
      <c r="H10" s="164">
        <f>SUM(H8:H9)</f>
        <v>1</v>
      </c>
      <c r="I10" s="165">
        <f>SUM(I8:I9)</f>
        <v>2</v>
      </c>
      <c r="J10" s="164">
        <f>SUM(J8:J9)</f>
        <v>0</v>
      </c>
      <c r="K10" s="164">
        <f>SUM(K8:K9)</f>
        <v>250</v>
      </c>
      <c r="L10" s="164">
        <f>SUM(L8:L9)</f>
        <v>250</v>
      </c>
      <c r="M10" s="166">
        <f>SUM(M8:M9)</f>
        <v>400</v>
      </c>
      <c r="N10" s="166">
        <f>SUM(N8:N9)</f>
        <v>0</v>
      </c>
      <c r="O10" s="167">
        <f>SUM(O8:O9)</f>
        <v>400</v>
      </c>
      <c r="P10" s="168">
        <f>SUM(P8:P9)</f>
        <v>1.4</v>
      </c>
      <c r="Q10" s="168">
        <f>SUM(Q8:Q9)</f>
        <v>0.35</v>
      </c>
      <c r="R10" s="169">
        <f>SUM(R8:R9)</f>
        <v>1.75</v>
      </c>
      <c r="S10" s="166">
        <f>SUM(S8:S9)</f>
        <v>8963419.0831938498</v>
      </c>
      <c r="T10" s="166">
        <f>SUM(T8:T9)</f>
        <v>192567.16061999998</v>
      </c>
      <c r="U10" s="167">
        <f>SUM(U8:U9)</f>
        <v>9155986.24381385</v>
      </c>
      <c r="V10" s="164">
        <f>SUM(V8:V9)</f>
        <v>0</v>
      </c>
      <c r="W10" s="164">
        <f>SUM(W8:W9)</f>
        <v>0</v>
      </c>
      <c r="X10" s="164">
        <f>SUM(X8:X9)</f>
        <v>1</v>
      </c>
      <c r="Y10" s="164">
        <f>SUM(Y8:Y9)</f>
        <v>1</v>
      </c>
      <c r="Z10" s="164">
        <f>SUM(Z8:Z9)</f>
        <v>0</v>
      </c>
      <c r="AA10" s="164">
        <f>SUM(AA8:AA9)</f>
        <v>0</v>
      </c>
      <c r="AB10" s="164">
        <f>SUM(AB8:AB9)</f>
        <v>1</v>
      </c>
      <c r="AC10" s="164">
        <f>Z10+AA10+AB10</f>
        <v>1</v>
      </c>
      <c r="AD10" s="170">
        <f t="shared" si="8"/>
        <v>2</v>
      </c>
    </row>
    <row r="11" spans="1:30" s="58" customFormat="1" x14ac:dyDescent="0.2">
      <c r="A11" s="171" t="s">
        <v>42</v>
      </c>
      <c r="B11" s="171"/>
      <c r="C11" s="171"/>
      <c r="D11" s="172">
        <f>D10+E10</f>
        <v>2</v>
      </c>
      <c r="E11" s="173"/>
      <c r="F11" s="174"/>
      <c r="G11" s="172">
        <f>G10+H10</f>
        <v>2</v>
      </c>
      <c r="H11" s="173"/>
      <c r="I11" s="174"/>
      <c r="J11" s="172">
        <f>J10+K10</f>
        <v>250</v>
      </c>
      <c r="K11" s="173"/>
      <c r="L11" s="175"/>
      <c r="M11" s="176">
        <f>M10+N10</f>
        <v>400</v>
      </c>
      <c r="N11" s="177"/>
      <c r="O11" s="178"/>
      <c r="P11" s="179">
        <f>P10+Q10</f>
        <v>1.75</v>
      </c>
      <c r="Q11" s="180"/>
      <c r="R11" s="181"/>
      <c r="S11" s="176">
        <f>S10+T10</f>
        <v>9155986.24381385</v>
      </c>
      <c r="T11" s="177"/>
      <c r="U11" s="178"/>
      <c r="V11" s="172">
        <f>Y10+AC10</f>
        <v>2</v>
      </c>
      <c r="W11" s="182"/>
      <c r="X11" s="182"/>
      <c r="Y11" s="182"/>
      <c r="Z11" s="182"/>
      <c r="AA11" s="182"/>
      <c r="AB11" s="182"/>
      <c r="AC11" s="173"/>
      <c r="AD11" s="183"/>
    </row>
    <row r="12" spans="1:30" x14ac:dyDescent="0.25">
      <c r="B12" s="113" t="s">
        <v>71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/>
      <c r="AA12"/>
      <c r="AB12"/>
      <c r="AC12"/>
    </row>
  </sheetData>
  <mergeCells count="33"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  <mergeCell ref="R10:R11"/>
    <mergeCell ref="U10:U11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2025-09-20T04:38:31Z</dcterms:modified>
</cp:coreProperties>
</file>